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je dokumenty\Dokumenty 2025\Sprzątanie\"/>
    </mc:Choice>
  </mc:AlternateContent>
  <xr:revisionPtr revIDLastSave="0" documentId="8_{AD201DEB-E5FE-4FC5-B472-79C1C5294D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9" r:id="rId1"/>
  </sheets>
  <definedNames>
    <definedName name="_xlnm._FilterDatabase" localSheetId="0" hidden="1">'Formularz Cenowy'!$A$4:$R$5</definedName>
    <definedName name="_xlnm.Print_Area" localSheetId="0">'Formularz Cenowy'!$A$1:$Z$29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9" l="1"/>
  <c r="J5" i="9" s="1"/>
  <c r="K5" i="9" l="1"/>
  <c r="M5" i="9" s="1"/>
  <c r="L5" i="9"/>
  <c r="H6" i="9" l="1"/>
  <c r="L6" i="9"/>
  <c r="K6" i="9" l="1"/>
  <c r="M6" i="9"/>
</calcChain>
</file>

<file path=xl/sharedStrings.xml><?xml version="1.0" encoding="utf-8"?>
<sst xmlns="http://schemas.openxmlformats.org/spreadsheetml/2006/main" count="28" uniqueCount="27">
  <si>
    <t>m2</t>
  </si>
  <si>
    <t>Lp.</t>
  </si>
  <si>
    <t>Jedn. miary</t>
  </si>
  <si>
    <t>Wartość miesięczna brutto zł</t>
  </si>
  <si>
    <t>Zamawiający</t>
  </si>
  <si>
    <t>Wykonawca</t>
  </si>
  <si>
    <t>Stawka podatku VAT</t>
  </si>
  <si>
    <t>Miejsce realizacji usługi (lokalizacja z podziałem na teren wewn. i zewn. - jeśli dotyczy)</t>
  </si>
  <si>
    <t>Powierzchnia wewn./ zewn.</t>
  </si>
  <si>
    <t>wewn.</t>
  </si>
  <si>
    <t>Wartość podatku VAT</t>
  </si>
  <si>
    <t>Wartość NETTO  w okresie trwania umowy</t>
  </si>
  <si>
    <t>Wartość BRUTTO  w okresie trwania umowy</t>
  </si>
  <si>
    <t>Jednostka wykonawcza (ISE)</t>
  </si>
  <si>
    <t xml:space="preserve"> -</t>
  </si>
  <si>
    <t>Budynek Sekcji Eksploatacji w Ostrowcu Św. ul. Zagłoby 7</t>
  </si>
  <si>
    <t>Sekcja Eksploatacji Ostrowiec Świętokrzyski</t>
  </si>
  <si>
    <t>* Powierzchnia z karty obmiarowej obiektu</t>
  </si>
  <si>
    <t xml:space="preserve">Powierzchnia* </t>
  </si>
  <si>
    <t>Cena jedn. netto za 1 m2**</t>
  </si>
  <si>
    <t>Wartość miesięczna netto zł***</t>
  </si>
  <si>
    <t xml:space="preserve">**Cena jednostkowa powinna obejmować wszystkie koszty wskazane w wykazach powierzchni oraz OPZ </t>
  </si>
  <si>
    <r>
      <t xml:space="preserve">Wartości należy podawać w PLN z dokładnością do dwóch miejsc po przecinku.     
UWAGA !!! Formuły są założone automatycznie. Po wpisaniu kwot należy sprawdzić poprawność wyliczenia.     
Na Platformie Zakupowej w elektronicznym formularzu ofertowym należy podać wartość netto oraz brutto </t>
    </r>
    <r>
      <rPr>
        <b/>
        <sz val="10"/>
        <rFont val="Arial CE"/>
        <charset val="238"/>
      </rPr>
      <t>w okresie trwania Umowy</t>
    </r>
    <r>
      <rPr>
        <sz val="10"/>
        <rFont val="Arial CE"/>
        <charset val="238"/>
      </rPr>
      <t xml:space="preserve">.                                                                                                                                                                           </t>
    </r>
    <r>
      <rPr>
        <u/>
        <sz val="10"/>
        <rFont val="Arial CE"/>
        <charset val="238"/>
      </rPr>
      <t>Aby sprawdzić kwotę złożonej oferty należy wygenerować raport z Platformy Zakupowej !!!!</t>
    </r>
  </si>
  <si>
    <t>*** Wartość miesięczna za cały obiekt  w rozbiciu na powierzchnię wewn., wartość za wszystkie usługi wg wykazu powierchni i OPZ (okna,sanitariat, kosze na śmieci, kosze niszczarek)</t>
  </si>
  <si>
    <t>RAZEM za okres trwania Umowy (12 miesięcy)</t>
  </si>
  <si>
    <t>Załącznik …. do SWZ</t>
  </si>
  <si>
    <t>Kosztorys ofertowy dla zadania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</si>
</sst>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E"/>
      <charset val="238"/>
    </font>
    <font>
      <sz val="10"/>
      <name val="Arial CE"/>
      <charset val="238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1"/>
      <name val="Arial CE"/>
      <charset val="238"/>
    </font>
    <font>
      <sz val="11"/>
      <name val="Arial CE"/>
      <charset val="238"/>
    </font>
    <font>
      <b/>
      <sz val="11"/>
      <name val="Arial"/>
      <family val="2"/>
      <charset val="238"/>
    </font>
    <font>
      <sz val="12"/>
      <name val="Arial CE"/>
      <charset val="238"/>
    </font>
    <font>
      <b/>
      <sz val="12"/>
      <name val="Arial"/>
      <family val="2"/>
      <charset val="238"/>
    </font>
    <font>
      <b/>
      <sz val="18"/>
      <name val="Arial"/>
      <family val="2"/>
      <charset val="238"/>
    </font>
    <font>
      <sz val="18"/>
      <name val="Arial"/>
      <family val="2"/>
      <charset val="238"/>
    </font>
    <font>
      <b/>
      <sz val="14"/>
      <name val="Arial"/>
      <family val="2"/>
      <charset val="238"/>
    </font>
    <font>
      <sz val="14"/>
      <name val="Arial CE"/>
      <charset val="238"/>
    </font>
    <font>
      <b/>
      <sz val="10"/>
      <name val="Arial CE"/>
      <charset val="238"/>
    </font>
    <font>
      <u/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right"/>
    </xf>
    <xf numFmtId="0" fontId="7" fillId="2" borderId="2" xfId="0" applyFont="1" applyFill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2" fontId="8" fillId="2" borderId="0" xfId="0" applyNumberFormat="1" applyFont="1" applyFill="1" applyBorder="1" applyAlignment="1">
      <alignment vertical="center"/>
    </xf>
    <xf numFmtId="9" fontId="2" fillId="2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9" fontId="2" fillId="2" borderId="1" xfId="1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right" vertical="center" wrapText="1"/>
    </xf>
    <xf numFmtId="2" fontId="8" fillId="2" borderId="0" xfId="0" applyNumberFormat="1" applyFont="1" applyFill="1" applyBorder="1" applyAlignment="1">
      <alignment horizontal="center" vertical="center"/>
    </xf>
    <xf numFmtId="9" fontId="2" fillId="2" borderId="0" xfId="1" applyNumberFormat="1" applyFont="1" applyFill="1" applyBorder="1" applyAlignment="1">
      <alignment horizontal="center" vertical="center"/>
    </xf>
    <xf numFmtId="0" fontId="11" fillId="2" borderId="0" xfId="0" applyFont="1" applyFill="1"/>
    <xf numFmtId="0" fontId="0" fillId="0" borderId="0" xfId="0" applyBorder="1" applyAlignment="1">
      <alignment horizontal="right" wrapText="1"/>
    </xf>
    <xf numFmtId="0" fontId="6" fillId="4" borderId="4" xfId="0" applyFont="1" applyFill="1" applyBorder="1" applyAlignment="1">
      <alignment horizontal="right"/>
    </xf>
    <xf numFmtId="4" fontId="8" fillId="4" borderId="2" xfId="0" applyNumberFormat="1" applyFont="1" applyFill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/>
    </xf>
    <xf numFmtId="2" fontId="2" fillId="5" borderId="5" xfId="1" applyNumberFormat="1" applyFont="1" applyFill="1" applyBorder="1" applyAlignment="1">
      <alignment horizontal="center" vertical="center"/>
    </xf>
    <xf numFmtId="2" fontId="2" fillId="5" borderId="5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2" fontId="2" fillId="5" borderId="6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2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left"/>
    </xf>
    <xf numFmtId="0" fontId="9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8" fillId="4" borderId="7" xfId="0" applyFont="1" applyFill="1" applyBorder="1" applyAlignment="1">
      <alignment horizontal="right" vertical="center" wrapText="1"/>
    </xf>
    <xf numFmtId="0" fontId="8" fillId="4" borderId="5" xfId="0" applyFont="1" applyFill="1" applyBorder="1" applyAlignment="1">
      <alignment horizontal="righ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7"/>
  <sheetViews>
    <sheetView tabSelected="1" view="pageBreakPreview" zoomScale="90" zoomScaleNormal="75" zoomScaleSheetLayoutView="90" workbookViewId="0">
      <selection activeCell="B2" sqref="B2:M2"/>
    </sheetView>
  </sheetViews>
  <sheetFormatPr defaultRowHeight="12.75" x14ac:dyDescent="0.2"/>
  <cols>
    <col min="1" max="1" width="3.85546875" customWidth="1"/>
    <col min="2" max="2" width="30.7109375" customWidth="1"/>
    <col min="3" max="3" width="16" customWidth="1"/>
    <col min="4" max="4" width="15.85546875" customWidth="1"/>
    <col min="5" max="5" width="7.5703125" customWidth="1"/>
    <col min="6" max="6" width="17.42578125" customWidth="1"/>
    <col min="7" max="7" width="9.140625" customWidth="1"/>
    <col min="8" max="8" width="12.85546875" customWidth="1"/>
    <col min="9" max="9" width="12.7109375" customWidth="1"/>
    <col min="10" max="10" width="11.7109375" customWidth="1"/>
    <col min="11" max="11" width="16.42578125" customWidth="1"/>
    <col min="12" max="12" width="13" customWidth="1"/>
    <col min="13" max="13" width="14.7109375" customWidth="1"/>
  </cols>
  <sheetData>
    <row r="1" spans="1:17" ht="18" x14ac:dyDescent="0.25">
      <c r="A1" s="3"/>
      <c r="B1" s="3"/>
      <c r="C1" s="3"/>
      <c r="D1" s="3"/>
      <c r="E1" s="3"/>
      <c r="F1" s="3"/>
      <c r="G1" s="3"/>
      <c r="H1" s="35" t="s">
        <v>25</v>
      </c>
      <c r="I1" s="36"/>
      <c r="J1" s="36"/>
      <c r="K1" s="36"/>
      <c r="L1" s="36"/>
      <c r="M1" s="36"/>
    </row>
    <row r="2" spans="1:17" ht="27" customHeight="1" x14ac:dyDescent="0.35">
      <c r="A2" s="2"/>
      <c r="B2" s="33" t="s">
        <v>26</v>
      </c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7" ht="80.25" customHeight="1" x14ac:dyDescent="0.2">
      <c r="A3" s="9" t="s">
        <v>1</v>
      </c>
      <c r="B3" s="10" t="s">
        <v>7</v>
      </c>
      <c r="C3" s="10" t="s">
        <v>13</v>
      </c>
      <c r="D3" s="10" t="s">
        <v>8</v>
      </c>
      <c r="E3" s="10" t="s">
        <v>2</v>
      </c>
      <c r="F3" s="10" t="s">
        <v>18</v>
      </c>
      <c r="G3" s="11" t="s">
        <v>19</v>
      </c>
      <c r="H3" s="10" t="s">
        <v>20</v>
      </c>
      <c r="I3" s="10" t="s">
        <v>6</v>
      </c>
      <c r="J3" s="10" t="s">
        <v>10</v>
      </c>
      <c r="K3" s="10" t="s">
        <v>3</v>
      </c>
      <c r="L3" s="10" t="s">
        <v>11</v>
      </c>
      <c r="M3" s="10" t="s">
        <v>12</v>
      </c>
    </row>
    <row r="4" spans="1:17" ht="15" customHeight="1" x14ac:dyDescent="0.2">
      <c r="A4" s="4">
        <v>1</v>
      </c>
      <c r="B4" s="4">
        <v>2</v>
      </c>
      <c r="C4" s="4"/>
      <c r="D4" s="4">
        <v>3</v>
      </c>
      <c r="E4" s="4">
        <v>4</v>
      </c>
      <c r="F4" s="4">
        <v>5</v>
      </c>
      <c r="G4" s="25">
        <v>6</v>
      </c>
      <c r="H4" s="4">
        <v>7</v>
      </c>
      <c r="I4" s="4">
        <v>8</v>
      </c>
      <c r="J4" s="23">
        <v>9</v>
      </c>
      <c r="K4" s="23">
        <v>10</v>
      </c>
      <c r="L4" s="4">
        <v>11</v>
      </c>
      <c r="M4" s="4">
        <v>12</v>
      </c>
    </row>
    <row r="5" spans="1:17" ht="39.75" customHeight="1" x14ac:dyDescent="0.2">
      <c r="A5" s="30">
        <v>1</v>
      </c>
      <c r="B5" s="26" t="s">
        <v>15</v>
      </c>
      <c r="C5" s="27" t="s">
        <v>16</v>
      </c>
      <c r="D5" s="8" t="s">
        <v>9</v>
      </c>
      <c r="E5" s="1" t="s">
        <v>0</v>
      </c>
      <c r="F5" s="24">
        <v>441.3</v>
      </c>
      <c r="G5" s="29">
        <v>0</v>
      </c>
      <c r="H5" s="22">
        <f t="shared" ref="H5" si="0">PRODUCT(F5*G5)</f>
        <v>0</v>
      </c>
      <c r="I5" s="12">
        <v>0.23</v>
      </c>
      <c r="J5" s="21">
        <f>H5*0.23</f>
        <v>0</v>
      </c>
      <c r="K5" s="22">
        <f t="shared" ref="K5" si="1">H5+J5</f>
        <v>0</v>
      </c>
      <c r="L5" s="22">
        <f t="shared" ref="L5" si="2">SUM(H5*12)</f>
        <v>0</v>
      </c>
      <c r="M5" s="22">
        <f t="shared" ref="M5" si="3">SUM(K5*12)</f>
        <v>0</v>
      </c>
    </row>
    <row r="6" spans="1:17" ht="42.75" customHeight="1" x14ac:dyDescent="0.25">
      <c r="A6" s="18"/>
      <c r="B6" s="37" t="s">
        <v>24</v>
      </c>
      <c r="C6" s="37"/>
      <c r="D6" s="37"/>
      <c r="E6" s="37"/>
      <c r="F6" s="37"/>
      <c r="G6" s="38"/>
      <c r="H6" s="19">
        <f>SUM(H5:H5)</f>
        <v>0</v>
      </c>
      <c r="I6" s="19" t="s">
        <v>14</v>
      </c>
      <c r="J6" s="20" t="s">
        <v>14</v>
      </c>
      <c r="K6" s="19">
        <f>SUM(K5:K5)</f>
        <v>0</v>
      </c>
      <c r="L6" s="19">
        <f>SUM(L5:L5)</f>
        <v>0</v>
      </c>
      <c r="M6" s="19">
        <f>SUM(M5:M5)</f>
        <v>0</v>
      </c>
    </row>
    <row r="7" spans="1:17" ht="35.25" customHeight="1" x14ac:dyDescent="0.2">
      <c r="A7" s="13"/>
      <c r="B7" s="17"/>
      <c r="C7" s="17"/>
      <c r="D7" s="17"/>
      <c r="E7" s="17"/>
      <c r="F7" s="17"/>
      <c r="G7" s="17"/>
      <c r="H7" s="14"/>
      <c r="I7" s="15"/>
      <c r="J7" s="14"/>
      <c r="K7" s="7"/>
      <c r="L7" s="7"/>
      <c r="M7" s="7"/>
    </row>
    <row r="8" spans="1:17" ht="35.25" customHeight="1" x14ac:dyDescent="0.25">
      <c r="A8" s="5"/>
      <c r="B8" s="16" t="s">
        <v>4</v>
      </c>
      <c r="C8" s="16"/>
      <c r="D8" s="16"/>
      <c r="E8" s="16"/>
      <c r="F8" s="16"/>
      <c r="G8" s="16"/>
      <c r="H8" s="16" t="s">
        <v>5</v>
      </c>
      <c r="I8" s="16"/>
      <c r="J8" s="5"/>
      <c r="K8" s="5"/>
      <c r="L8" s="5"/>
      <c r="M8" s="5"/>
    </row>
    <row r="9" spans="1:17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7" ht="1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Q10" s="6"/>
    </row>
    <row r="11" spans="1:17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7" x14ac:dyDescent="0.2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"/>
      <c r="M12" s="2"/>
    </row>
    <row r="13" spans="1:17" x14ac:dyDescent="0.2">
      <c r="A13" s="32" t="s">
        <v>17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2"/>
      <c r="M13" s="2"/>
    </row>
    <row r="14" spans="1:17" x14ac:dyDescent="0.2">
      <c r="A14" s="32" t="s">
        <v>21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2"/>
    </row>
    <row r="15" spans="1:17" x14ac:dyDescent="0.2">
      <c r="A15" s="32" t="s">
        <v>23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17" x14ac:dyDescent="0.2">
      <c r="A16" s="31" t="s">
        <v>22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x14ac:dyDescent="0.2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 x14ac:dyDescent="0.2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 x14ac:dyDescent="0.2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x14ac:dyDescent="0.2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3" x14ac:dyDescent="0.2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</row>
    <row r="23" spans="1:13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15" customHeight="1" x14ac:dyDescent="0.2"/>
    <row r="45" spans="1:13" ht="13.5" customHeight="1" x14ac:dyDescent="0.2"/>
    <row r="56" ht="15" customHeight="1" x14ac:dyDescent="0.2"/>
    <row r="57" ht="15" customHeight="1" x14ac:dyDescent="0.2"/>
  </sheetData>
  <mergeCells count="7">
    <mergeCell ref="H1:M1"/>
    <mergeCell ref="B6:G6"/>
    <mergeCell ref="A16:M22"/>
    <mergeCell ref="A13:K13"/>
    <mergeCell ref="A15:M15"/>
    <mergeCell ref="A14:L14"/>
    <mergeCell ref="B2:M2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perony</dc:title>
  <dc:creator>Komputer nr 176 Ref.Tech.Bud.</dc:creator>
  <cp:lastModifiedBy>Góźdź Michał</cp:lastModifiedBy>
  <cp:lastPrinted>2022-03-03T11:56:58Z</cp:lastPrinted>
  <dcterms:created xsi:type="dcterms:W3CDTF">2003-04-18T06:03:55Z</dcterms:created>
  <dcterms:modified xsi:type="dcterms:W3CDTF">2025-02-14T12:01:12Z</dcterms:modified>
</cp:coreProperties>
</file>